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Hadavand\Desktop\هپاتیت\هپاتیت B\"/>
    </mc:Choice>
  </mc:AlternateContent>
  <bookViews>
    <workbookView xWindow="0" yWindow="0" windowWidth="20490" windowHeight="7320"/>
  </bookViews>
  <sheets>
    <sheet name="HB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J21" i="1"/>
  <c r="J22" i="1"/>
  <c r="J23" i="1"/>
  <c r="J24" i="1"/>
  <c r="J25" i="1"/>
  <c r="J13" i="1"/>
  <c r="J14" i="1"/>
  <c r="J15" i="1"/>
  <c r="J16" i="1"/>
  <c r="J17" i="1"/>
  <c r="J18" i="1"/>
  <c r="J19" i="1"/>
  <c r="J9" i="1"/>
  <c r="J10" i="1"/>
  <c r="J11" i="1"/>
  <c r="J12" i="1"/>
  <c r="J8" i="1"/>
  <c r="Q8" i="1" s="1"/>
  <c r="R8" i="1" s="1"/>
  <c r="J7" i="1"/>
  <c r="Q7" i="1" s="1"/>
  <c r="R7" i="1" s="1"/>
  <c r="J6" i="1"/>
  <c r="S8" i="1" l="1"/>
  <c r="F27" i="1"/>
  <c r="O8" i="1" l="1"/>
  <c r="N7" i="1"/>
  <c r="N8" i="1"/>
  <c r="Q29" i="1" l="1"/>
  <c r="S29" i="1" s="1"/>
  <c r="O28" i="1"/>
  <c r="O29" i="1"/>
  <c r="N29" i="1"/>
  <c r="N28" i="1"/>
  <c r="Q28" i="1"/>
  <c r="R28" i="1" s="1"/>
  <c r="S28" i="1" l="1"/>
  <c r="R29" i="1"/>
  <c r="T30" i="1"/>
  <c r="O4" i="1"/>
  <c r="O5" i="1"/>
  <c r="O3" i="1"/>
  <c r="N4" i="1"/>
  <c r="N5" i="1"/>
  <c r="N26" i="1"/>
  <c r="N27" i="1"/>
  <c r="N3" i="1"/>
  <c r="O26" i="1"/>
  <c r="Q4" i="1"/>
  <c r="R4" i="1" s="1"/>
  <c r="Q5" i="1"/>
  <c r="S5" i="1" s="1"/>
  <c r="Q26" i="1"/>
  <c r="R26" i="1" s="1"/>
  <c r="Q27" i="1"/>
  <c r="R27" i="1" s="1"/>
  <c r="Q3" i="1"/>
  <c r="S3" i="1" s="1"/>
  <c r="Q25" i="1"/>
  <c r="S25" i="1" s="1"/>
  <c r="N24" i="1"/>
  <c r="Q23" i="1"/>
  <c r="S23" i="1" s="1"/>
  <c r="O22" i="1"/>
  <c r="Q21" i="1"/>
  <c r="S21" i="1" s="1"/>
  <c r="Q20" i="1"/>
  <c r="R20" i="1" s="1"/>
  <c r="Q19" i="1"/>
  <c r="R19" i="1" s="1"/>
  <c r="Q18" i="1"/>
  <c r="R18" i="1" s="1"/>
  <c r="Q17" i="1"/>
  <c r="S17" i="1" s="1"/>
  <c r="Q16" i="1"/>
  <c r="Q15" i="1"/>
  <c r="S15" i="1" s="1"/>
  <c r="O14" i="1"/>
  <c r="Q13" i="1"/>
  <c r="S13" i="1" s="1"/>
  <c r="N12" i="1"/>
  <c r="Q11" i="1"/>
  <c r="R11" i="1" s="1"/>
  <c r="N10" i="1"/>
  <c r="Q9" i="1"/>
  <c r="S9" i="1" s="1"/>
  <c r="Q6" i="1"/>
  <c r="S6" i="1" s="1"/>
  <c r="O6" i="1" l="1"/>
  <c r="N6" i="1"/>
  <c r="S16" i="1"/>
  <c r="R16" i="1"/>
  <c r="Q14" i="1"/>
  <c r="N22" i="1"/>
  <c r="N14" i="1"/>
  <c r="O21" i="1"/>
  <c r="O13" i="1"/>
  <c r="R13" i="1"/>
  <c r="Q12" i="1"/>
  <c r="N21" i="1"/>
  <c r="N13" i="1"/>
  <c r="O20" i="1"/>
  <c r="O12" i="1"/>
  <c r="R9" i="1"/>
  <c r="Q10" i="1"/>
  <c r="R10" i="1" s="1"/>
  <c r="N20" i="1"/>
  <c r="O19" i="1"/>
  <c r="O11" i="1"/>
  <c r="R25" i="1"/>
  <c r="Q24" i="1"/>
  <c r="N19" i="1"/>
  <c r="N11" i="1"/>
  <c r="O18" i="1"/>
  <c r="O10" i="1"/>
  <c r="R6" i="1"/>
  <c r="S11" i="1"/>
  <c r="Q22" i="1"/>
  <c r="R22" i="1" s="1"/>
  <c r="N18" i="1"/>
  <c r="O25" i="1"/>
  <c r="O17" i="1"/>
  <c r="O9" i="1"/>
  <c r="R21" i="1"/>
  <c r="R5" i="1"/>
  <c r="N25" i="1"/>
  <c r="N17" i="1"/>
  <c r="N9" i="1"/>
  <c r="O24" i="1"/>
  <c r="O16" i="1"/>
  <c r="O7" i="1"/>
  <c r="R17" i="1"/>
  <c r="N16" i="1"/>
  <c r="O23" i="1"/>
  <c r="O15" i="1"/>
  <c r="N23" i="1"/>
  <c r="N15" i="1"/>
  <c r="S19" i="1"/>
  <c r="S27" i="1"/>
  <c r="S26" i="1"/>
  <c r="S20" i="1"/>
  <c r="R23" i="1"/>
  <c r="R15" i="1"/>
  <c r="S18" i="1"/>
  <c r="S10" i="1"/>
  <c r="S4" i="1"/>
  <c r="R3" i="1"/>
  <c r="O27" i="1"/>
  <c r="S22" i="1" l="1"/>
  <c r="R14" i="1"/>
  <c r="S14" i="1"/>
  <c r="S24" i="1"/>
  <c r="R24" i="1"/>
  <c r="S7" i="1"/>
  <c r="S30" i="1" s="1"/>
  <c r="Q30" i="1"/>
  <c r="R12" i="1"/>
  <c r="S12" i="1"/>
  <c r="R30" i="1" l="1"/>
</calcChain>
</file>

<file path=xl/sharedStrings.xml><?xml version="1.0" encoding="utf-8"?>
<sst xmlns="http://schemas.openxmlformats.org/spreadsheetml/2006/main" count="80" uniqueCount="58">
  <si>
    <t xml:space="preserve"> فوق تخصص گوارش</t>
  </si>
  <si>
    <t>ویزیت</t>
  </si>
  <si>
    <t xml:space="preserve"> متخصص داخلی</t>
  </si>
  <si>
    <t xml:space="preserve">متخصص عفونی </t>
  </si>
  <si>
    <t>سونوگرافی شکم</t>
  </si>
  <si>
    <t>تصویربرداری</t>
  </si>
  <si>
    <t>فیبرواسکن کبد-(هردوسال یکبار)</t>
  </si>
  <si>
    <t>اندازه گیزی آلفا فتوپروتئین</t>
  </si>
  <si>
    <t>آزمایش</t>
  </si>
  <si>
    <t>HBV DNA PCR</t>
  </si>
  <si>
    <t>HbsAg</t>
  </si>
  <si>
    <t>anti-HBS</t>
  </si>
  <si>
    <t>anti-HCV</t>
  </si>
  <si>
    <t>anti-HIV</t>
  </si>
  <si>
    <t>Anti HBC IGM</t>
  </si>
  <si>
    <t>Anti HBC IGG</t>
  </si>
  <si>
    <t>Anti Hbe</t>
  </si>
  <si>
    <t>Bil /D- total</t>
  </si>
  <si>
    <t>creatinin</t>
  </si>
  <si>
    <t>CBC/diff</t>
  </si>
  <si>
    <t>ALK</t>
  </si>
  <si>
    <t>ALT/SGPT</t>
  </si>
  <si>
    <t>AST/SGOT)</t>
  </si>
  <si>
    <t>ALB</t>
  </si>
  <si>
    <t>tenofovir Disoprixial</t>
  </si>
  <si>
    <t xml:space="preserve">دارو </t>
  </si>
  <si>
    <t>Tenofovir alafenamide</t>
  </si>
  <si>
    <t xml:space="preserve">ردیف </t>
  </si>
  <si>
    <t>نوع خدمت</t>
  </si>
  <si>
    <t xml:space="preserve">تعداد گیرندگان خدمت در یکسال </t>
  </si>
  <si>
    <t>خدمت</t>
  </si>
  <si>
    <t>تعداد مورد 
نیاز سالانه</t>
  </si>
  <si>
    <t xml:space="preserve">کد خدمت </t>
  </si>
  <si>
    <t>کای خدمت</t>
  </si>
  <si>
    <t xml:space="preserve">جزء حرفه ای </t>
  </si>
  <si>
    <t>جزء فنی</t>
  </si>
  <si>
    <t>قیمت واحد  بخش دولتی</t>
  </si>
  <si>
    <t xml:space="preserve">تعهد بیمه برای یک بیمار یک نوبت
 ( ریال ) </t>
  </si>
  <si>
    <t>تعهد صندوق برای یک بیمار یک  نوبت</t>
  </si>
  <si>
    <t xml:space="preserve">تعهد بیمار برای یکبار خدمت
( ریال ) </t>
  </si>
  <si>
    <t>بار مالی بیمار</t>
  </si>
  <si>
    <t>سهم بیمه پایه</t>
  </si>
  <si>
    <t>سهم صندوق</t>
  </si>
  <si>
    <t xml:space="preserve">سهم بیمار </t>
  </si>
  <si>
    <t>جمع کل</t>
  </si>
  <si>
    <t>بیوپسی کبد  فقط یک بار</t>
  </si>
  <si>
    <t xml:space="preserve"> 180 mic       pegasys</t>
  </si>
  <si>
    <t xml:space="preserve">lamiviudine </t>
  </si>
  <si>
    <t>Anti HDV</t>
  </si>
  <si>
    <t>01815-01819-02066</t>
  </si>
  <si>
    <t>6243-6244-6245-6246-</t>
  </si>
  <si>
    <t xml:space="preserve">دارو  </t>
  </si>
  <si>
    <t xml:space="preserve">فقط یک نوبت </t>
  </si>
  <si>
    <t xml:space="preserve">فقط دو نوبت </t>
  </si>
  <si>
    <t xml:space="preserve">کل هزینه خدمت بر اساس
 جمعیت هدف ریال </t>
  </si>
  <si>
    <t xml:space="preserve">بار مالی بیمه ریال  </t>
  </si>
  <si>
    <t xml:space="preserve">بار مالی صندوق ریال </t>
  </si>
  <si>
    <t xml:space="preserve">بسته خدمتی هپاتیت B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</si>
</sst>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theme="1"/>
      <name val="2  Titr"/>
      <charset val="178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A Hamase"/>
      <charset val="178"/>
    </font>
    <font>
      <b/>
      <sz val="14"/>
      <color theme="1"/>
      <name val="A Hamase"/>
      <charset val="178"/>
    </font>
    <font>
      <sz val="11"/>
      <color theme="1"/>
      <name val="2  Titr"/>
      <charset val="178"/>
    </font>
    <font>
      <sz val="14"/>
      <color theme="1"/>
      <name val="2  Titr"/>
      <charset val="178"/>
    </font>
    <font>
      <sz val="36"/>
      <color theme="1"/>
      <name val="B Titr"/>
      <charset val="178"/>
    </font>
    <font>
      <b/>
      <sz val="16"/>
      <name val="A Hamase"/>
      <charset val="178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6" borderId="0" xfId="0" applyFont="1" applyFill="1"/>
    <xf numFmtId="0" fontId="6" fillId="0" borderId="2" xfId="0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5" borderId="10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164" fontId="3" fillId="3" borderId="10" xfId="1" applyNumberFormat="1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9" fontId="6" fillId="4" borderId="4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64" fontId="10" fillId="6" borderId="11" xfId="1" applyNumberFormat="1" applyFont="1" applyFill="1" applyBorder="1" applyAlignment="1">
      <alignment horizontal="center" vertical="center"/>
    </xf>
    <xf numFmtId="164" fontId="10" fillId="6" borderId="12" xfId="1" applyNumberFormat="1" applyFont="1" applyFill="1" applyBorder="1" applyAlignment="1">
      <alignment horizontal="center" vertical="center"/>
    </xf>
    <xf numFmtId="164" fontId="10" fillId="6" borderId="13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rightToLeft="1" tabSelected="1" topLeftCell="C7" zoomScale="69" zoomScaleNormal="69" workbookViewId="0">
      <selection activeCell="S38" sqref="S38"/>
    </sheetView>
  </sheetViews>
  <sheetFormatPr defaultRowHeight="22.5" x14ac:dyDescent="0.25"/>
  <cols>
    <col min="1" max="1" width="5.85546875" bestFit="1" customWidth="1"/>
    <col min="2" max="2" width="39" style="37" customWidth="1"/>
    <col min="3" max="3" width="15.42578125" style="3" customWidth="1"/>
    <col min="4" max="4" width="15.85546875" customWidth="1"/>
    <col min="5" max="5" width="22.42578125" style="2" customWidth="1"/>
    <col min="6" max="6" width="26.42578125" customWidth="1"/>
    <col min="7" max="7" width="8.7109375" customWidth="1"/>
    <col min="8" max="8" width="10.5703125" customWidth="1"/>
    <col min="9" max="9" width="8" customWidth="1"/>
    <col min="10" max="10" width="24.28515625" customWidth="1"/>
    <col min="11" max="11" width="15.42578125" bestFit="1" customWidth="1"/>
    <col min="12" max="12" width="13.28515625" bestFit="1" customWidth="1"/>
    <col min="13" max="13" width="15.140625" bestFit="1" customWidth="1"/>
    <col min="14" max="14" width="17.28515625" customWidth="1"/>
    <col min="15" max="15" width="14.28515625" bestFit="1" customWidth="1"/>
    <col min="16" max="16" width="14" customWidth="1"/>
    <col min="17" max="17" width="32.85546875" customWidth="1"/>
    <col min="18" max="18" width="30.28515625" customWidth="1"/>
    <col min="19" max="19" width="33.85546875" customWidth="1"/>
    <col min="20" max="20" width="14.7109375" bestFit="1" customWidth="1"/>
  </cols>
  <sheetData>
    <row r="1" spans="1:20" ht="43.5" customHeight="1" thickBot="1" x14ac:dyDescent="0.55000000000000004">
      <c r="A1" s="6"/>
      <c r="B1" s="41" t="s">
        <v>57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</row>
    <row r="2" spans="1:20" s="4" customFormat="1" ht="73.5" customHeight="1" x14ac:dyDescent="0.25">
      <c r="A2" s="1" t="s">
        <v>27</v>
      </c>
      <c r="B2" s="33" t="s">
        <v>28</v>
      </c>
      <c r="C2" s="21" t="s">
        <v>29</v>
      </c>
      <c r="D2" s="22" t="s">
        <v>30</v>
      </c>
      <c r="E2" s="22" t="s">
        <v>31</v>
      </c>
      <c r="F2" s="22" t="s">
        <v>32</v>
      </c>
      <c r="G2" s="22" t="s">
        <v>33</v>
      </c>
      <c r="H2" s="22" t="s">
        <v>34</v>
      </c>
      <c r="I2" s="22" t="s">
        <v>35</v>
      </c>
      <c r="J2" s="23" t="s">
        <v>36</v>
      </c>
      <c r="K2" s="24" t="s">
        <v>41</v>
      </c>
      <c r="L2" s="24" t="s">
        <v>42</v>
      </c>
      <c r="M2" s="24" t="s">
        <v>43</v>
      </c>
      <c r="N2" s="25" t="s">
        <v>37</v>
      </c>
      <c r="O2" s="25" t="s">
        <v>38</v>
      </c>
      <c r="P2" s="25" t="s">
        <v>39</v>
      </c>
      <c r="Q2" s="26" t="s">
        <v>54</v>
      </c>
      <c r="R2" s="27" t="s">
        <v>55</v>
      </c>
      <c r="S2" s="27" t="s">
        <v>56</v>
      </c>
      <c r="T2" s="27" t="s">
        <v>40</v>
      </c>
    </row>
    <row r="3" spans="1:20" ht="28.5" x14ac:dyDescent="0.25">
      <c r="A3" s="30">
        <v>1</v>
      </c>
      <c r="B3" s="34" t="s">
        <v>0</v>
      </c>
      <c r="C3" s="8">
        <v>50000</v>
      </c>
      <c r="D3" s="7" t="s">
        <v>1</v>
      </c>
      <c r="E3" s="7">
        <v>4</v>
      </c>
      <c r="F3" s="7"/>
      <c r="G3" s="7"/>
      <c r="H3" s="7"/>
      <c r="I3" s="7"/>
      <c r="J3" s="38">
        <v>1245800</v>
      </c>
      <c r="K3" s="28">
        <v>0.7</v>
      </c>
      <c r="L3" s="28">
        <v>0.3</v>
      </c>
      <c r="M3" s="9">
        <v>0</v>
      </c>
      <c r="N3" s="8">
        <f>J3*K3</f>
        <v>872060</v>
      </c>
      <c r="O3" s="8">
        <f>L3*J3</f>
        <v>373740</v>
      </c>
      <c r="P3" s="7"/>
      <c r="Q3" s="10">
        <f>J3*E3*C3</f>
        <v>249160000000</v>
      </c>
      <c r="R3" s="10">
        <f>Q3*K3</f>
        <v>174412000000</v>
      </c>
      <c r="S3" s="10">
        <f>Q3*L3</f>
        <v>74748000000</v>
      </c>
      <c r="T3" s="11"/>
    </row>
    <row r="4" spans="1:20" ht="28.5" x14ac:dyDescent="0.25">
      <c r="A4" s="31">
        <v>2</v>
      </c>
      <c r="B4" s="35" t="s">
        <v>2</v>
      </c>
      <c r="C4" s="8">
        <v>30000</v>
      </c>
      <c r="D4" s="12" t="s">
        <v>1</v>
      </c>
      <c r="E4" s="12">
        <v>4</v>
      </c>
      <c r="F4" s="12"/>
      <c r="G4" s="12"/>
      <c r="H4" s="12"/>
      <c r="I4" s="12"/>
      <c r="J4" s="38">
        <v>1025400</v>
      </c>
      <c r="K4" s="28">
        <v>0.7</v>
      </c>
      <c r="L4" s="28">
        <v>0.3</v>
      </c>
      <c r="M4" s="14">
        <v>0</v>
      </c>
      <c r="N4" s="13">
        <f t="shared" ref="N4:N29" si="0">J4*K4</f>
        <v>717780</v>
      </c>
      <c r="O4" s="13">
        <f t="shared" ref="O4:O29" si="1">L4*J4</f>
        <v>307620</v>
      </c>
      <c r="P4" s="12"/>
      <c r="Q4" s="15">
        <f t="shared" ref="Q4:Q28" si="2">J4*E4*C4</f>
        <v>123048000000</v>
      </c>
      <c r="R4" s="15">
        <f t="shared" ref="R4:R29" si="3">Q4*K4</f>
        <v>86133600000</v>
      </c>
      <c r="S4" s="15">
        <f t="shared" ref="S4:S29" si="4">Q4*L4</f>
        <v>36914400000</v>
      </c>
      <c r="T4" s="16"/>
    </row>
    <row r="5" spans="1:20" ht="28.5" x14ac:dyDescent="0.25">
      <c r="A5" s="30">
        <v>3</v>
      </c>
      <c r="B5" s="35" t="s">
        <v>3</v>
      </c>
      <c r="C5" s="8">
        <v>30000</v>
      </c>
      <c r="D5" s="12" t="s">
        <v>1</v>
      </c>
      <c r="E5" s="12">
        <v>4</v>
      </c>
      <c r="F5" s="12"/>
      <c r="G5" s="12"/>
      <c r="H5" s="12"/>
      <c r="I5" s="12"/>
      <c r="J5" s="38">
        <v>1025400</v>
      </c>
      <c r="K5" s="28">
        <v>0.7</v>
      </c>
      <c r="L5" s="28">
        <v>0.3</v>
      </c>
      <c r="M5" s="14">
        <v>0</v>
      </c>
      <c r="N5" s="13">
        <f t="shared" si="0"/>
        <v>717780</v>
      </c>
      <c r="O5" s="13">
        <f t="shared" si="1"/>
        <v>307620</v>
      </c>
      <c r="P5" s="12"/>
      <c r="Q5" s="15">
        <f t="shared" si="2"/>
        <v>123048000000</v>
      </c>
      <c r="R5" s="15">
        <f t="shared" si="3"/>
        <v>86133600000</v>
      </c>
      <c r="S5" s="15">
        <f t="shared" si="4"/>
        <v>36914400000</v>
      </c>
      <c r="T5" s="16"/>
    </row>
    <row r="6" spans="1:20" ht="28.5" x14ac:dyDescent="0.25">
      <c r="A6" s="31">
        <v>4</v>
      </c>
      <c r="B6" s="35" t="s">
        <v>4</v>
      </c>
      <c r="C6" s="13">
        <v>100000</v>
      </c>
      <c r="D6" s="12" t="s">
        <v>5</v>
      </c>
      <c r="E6" s="12">
        <v>2</v>
      </c>
      <c r="F6" s="12">
        <v>701555</v>
      </c>
      <c r="G6" s="12">
        <v>3.75</v>
      </c>
      <c r="H6" s="12">
        <v>2.5</v>
      </c>
      <c r="I6" s="12">
        <v>1.25</v>
      </c>
      <c r="J6" s="39">
        <f>(H6*302000)+(I6*428000)</f>
        <v>1290000</v>
      </c>
      <c r="K6" s="28">
        <v>0.7</v>
      </c>
      <c r="L6" s="28">
        <v>0.3</v>
      </c>
      <c r="M6" s="14">
        <v>0</v>
      </c>
      <c r="N6" s="13">
        <f t="shared" si="0"/>
        <v>903000</v>
      </c>
      <c r="O6" s="13">
        <f t="shared" si="1"/>
        <v>387000</v>
      </c>
      <c r="P6" s="12"/>
      <c r="Q6" s="15">
        <f t="shared" si="2"/>
        <v>258000000000</v>
      </c>
      <c r="R6" s="15">
        <f t="shared" si="3"/>
        <v>180600000000</v>
      </c>
      <c r="S6" s="15">
        <f t="shared" si="4"/>
        <v>77400000000</v>
      </c>
      <c r="T6" s="16"/>
    </row>
    <row r="7" spans="1:20" ht="28.5" x14ac:dyDescent="0.25">
      <c r="A7" s="30">
        <v>5</v>
      </c>
      <c r="B7" s="35" t="s">
        <v>6</v>
      </c>
      <c r="C7" s="13">
        <v>2000</v>
      </c>
      <c r="D7" s="12" t="s">
        <v>5</v>
      </c>
      <c r="E7" s="12" t="s">
        <v>53</v>
      </c>
      <c r="F7" s="12">
        <v>401735</v>
      </c>
      <c r="G7" s="12">
        <v>10</v>
      </c>
      <c r="H7" s="12">
        <v>7</v>
      </c>
      <c r="I7" s="12">
        <v>3</v>
      </c>
      <c r="J7" s="39">
        <f>(H7*302000)+(I7*428000)</f>
        <v>3398000</v>
      </c>
      <c r="K7" s="28">
        <v>0</v>
      </c>
      <c r="L7" s="29">
        <v>0.9</v>
      </c>
      <c r="M7" s="29">
        <v>0.1</v>
      </c>
      <c r="N7" s="13">
        <f t="shared" si="0"/>
        <v>0</v>
      </c>
      <c r="O7" s="13">
        <f t="shared" si="1"/>
        <v>3058200</v>
      </c>
      <c r="P7" s="15"/>
      <c r="Q7" s="15">
        <f>J7*C7*1</f>
        <v>6796000000</v>
      </c>
      <c r="R7" s="15">
        <f t="shared" si="3"/>
        <v>0</v>
      </c>
      <c r="S7" s="15">
        <f t="shared" si="4"/>
        <v>6116400000</v>
      </c>
      <c r="T7" s="16"/>
    </row>
    <row r="8" spans="1:20" ht="28.5" x14ac:dyDescent="0.25">
      <c r="A8" s="31">
        <v>6</v>
      </c>
      <c r="B8" s="35" t="s">
        <v>45</v>
      </c>
      <c r="C8" s="13">
        <v>2000</v>
      </c>
      <c r="D8" s="12" t="s">
        <v>5</v>
      </c>
      <c r="E8" s="12" t="s">
        <v>52</v>
      </c>
      <c r="F8" s="12">
        <v>401655</v>
      </c>
      <c r="G8" s="12">
        <v>16</v>
      </c>
      <c r="H8" s="12">
        <v>12</v>
      </c>
      <c r="I8" s="12">
        <v>4</v>
      </c>
      <c r="J8" s="39">
        <f>(H8*302000)+(I8*428000)</f>
        <v>5336000</v>
      </c>
      <c r="K8" s="28">
        <v>0.7</v>
      </c>
      <c r="L8" s="29">
        <v>0.3</v>
      </c>
      <c r="M8" s="29">
        <v>0.1</v>
      </c>
      <c r="N8" s="13">
        <f t="shared" si="0"/>
        <v>3735199.9999999995</v>
      </c>
      <c r="O8" s="13">
        <f t="shared" si="1"/>
        <v>1600800</v>
      </c>
      <c r="P8" s="15"/>
      <c r="Q8" s="15">
        <f>J8*C8*1</f>
        <v>10672000000</v>
      </c>
      <c r="R8" s="15">
        <f t="shared" si="3"/>
        <v>7470400000</v>
      </c>
      <c r="S8" s="15">
        <f t="shared" si="4"/>
        <v>3201600000</v>
      </c>
      <c r="T8" s="16"/>
    </row>
    <row r="9" spans="1:20" ht="28.5" x14ac:dyDescent="0.25">
      <c r="A9" s="30">
        <v>7</v>
      </c>
      <c r="B9" s="35" t="s">
        <v>7</v>
      </c>
      <c r="C9" s="13">
        <v>100000</v>
      </c>
      <c r="D9" s="12" t="s">
        <v>8</v>
      </c>
      <c r="E9" s="12">
        <v>1</v>
      </c>
      <c r="F9" s="12">
        <v>801810</v>
      </c>
      <c r="G9" s="12">
        <v>1.25</v>
      </c>
      <c r="H9" s="12">
        <v>0.54</v>
      </c>
      <c r="I9" s="12">
        <v>0.71</v>
      </c>
      <c r="J9" s="39">
        <f t="shared" ref="J9:J12" si="5">(H9*302000)+(I9*428000)</f>
        <v>466960</v>
      </c>
      <c r="K9" s="28">
        <v>0.7</v>
      </c>
      <c r="L9" s="29">
        <v>0.3</v>
      </c>
      <c r="M9" s="29">
        <v>0</v>
      </c>
      <c r="N9" s="13">
        <f t="shared" si="0"/>
        <v>326872</v>
      </c>
      <c r="O9" s="13">
        <f t="shared" si="1"/>
        <v>140088</v>
      </c>
      <c r="P9" s="12"/>
      <c r="Q9" s="15">
        <f t="shared" si="2"/>
        <v>46696000000</v>
      </c>
      <c r="R9" s="15">
        <f t="shared" si="3"/>
        <v>32687199999.999996</v>
      </c>
      <c r="S9" s="15">
        <f t="shared" si="4"/>
        <v>14008800000</v>
      </c>
      <c r="T9" s="16"/>
    </row>
    <row r="10" spans="1:20" ht="28.5" x14ac:dyDescent="0.25">
      <c r="A10" s="30">
        <v>9</v>
      </c>
      <c r="B10" s="35" t="s">
        <v>9</v>
      </c>
      <c r="C10" s="13">
        <v>100000</v>
      </c>
      <c r="D10" s="12" t="s">
        <v>8</v>
      </c>
      <c r="E10" s="12">
        <v>1</v>
      </c>
      <c r="F10" s="12">
        <v>805094</v>
      </c>
      <c r="G10" s="12">
        <v>4.5</v>
      </c>
      <c r="H10" s="12">
        <v>1</v>
      </c>
      <c r="I10" s="12">
        <v>3.5</v>
      </c>
      <c r="J10" s="39">
        <f t="shared" si="5"/>
        <v>1800000</v>
      </c>
      <c r="K10" s="28">
        <v>0.7</v>
      </c>
      <c r="L10" s="29">
        <v>0.3</v>
      </c>
      <c r="M10" s="29">
        <v>0</v>
      </c>
      <c r="N10" s="13">
        <f t="shared" si="0"/>
        <v>1260000</v>
      </c>
      <c r="O10" s="13">
        <f t="shared" si="1"/>
        <v>540000</v>
      </c>
      <c r="P10" s="12"/>
      <c r="Q10" s="15">
        <f t="shared" si="2"/>
        <v>180000000000</v>
      </c>
      <c r="R10" s="15">
        <f t="shared" si="3"/>
        <v>125999999999.99998</v>
      </c>
      <c r="S10" s="15">
        <f t="shared" si="4"/>
        <v>54000000000</v>
      </c>
      <c r="T10" s="16"/>
    </row>
    <row r="11" spans="1:20" ht="28.5" x14ac:dyDescent="0.25">
      <c r="A11" s="31">
        <v>10</v>
      </c>
      <c r="B11" s="35" t="s">
        <v>10</v>
      </c>
      <c r="C11" s="13">
        <v>100000</v>
      </c>
      <c r="D11" s="12" t="s">
        <v>8</v>
      </c>
      <c r="E11" s="12">
        <v>2</v>
      </c>
      <c r="F11" s="12">
        <v>803205</v>
      </c>
      <c r="G11" s="12">
        <v>1.81</v>
      </c>
      <c r="H11" s="12">
        <v>0.71</v>
      </c>
      <c r="I11" s="12">
        <v>1.1000000000000001</v>
      </c>
      <c r="J11" s="39">
        <f t="shared" si="5"/>
        <v>685220</v>
      </c>
      <c r="K11" s="28">
        <v>0.7</v>
      </c>
      <c r="L11" s="29">
        <v>0.3</v>
      </c>
      <c r="M11" s="29">
        <v>0</v>
      </c>
      <c r="N11" s="13">
        <f t="shared" si="0"/>
        <v>479653.99999999994</v>
      </c>
      <c r="O11" s="13">
        <f t="shared" si="1"/>
        <v>205566</v>
      </c>
      <c r="P11" s="12"/>
      <c r="Q11" s="15">
        <f t="shared" si="2"/>
        <v>137044000000</v>
      </c>
      <c r="R11" s="15">
        <f t="shared" si="3"/>
        <v>95930800000</v>
      </c>
      <c r="S11" s="15">
        <f t="shared" si="4"/>
        <v>41113200000</v>
      </c>
      <c r="T11" s="16"/>
    </row>
    <row r="12" spans="1:20" ht="28.5" x14ac:dyDescent="0.25">
      <c r="A12" s="30">
        <v>11</v>
      </c>
      <c r="B12" s="35" t="s">
        <v>11</v>
      </c>
      <c r="C12" s="13">
        <v>100000</v>
      </c>
      <c r="D12" s="12" t="s">
        <v>8</v>
      </c>
      <c r="E12" s="12">
        <v>2</v>
      </c>
      <c r="F12" s="12">
        <v>803220</v>
      </c>
      <c r="G12" s="12">
        <v>1.81</v>
      </c>
      <c r="H12" s="12">
        <v>0.71</v>
      </c>
      <c r="I12" s="12">
        <v>1.1000000000000001</v>
      </c>
      <c r="J12" s="39">
        <f t="shared" si="5"/>
        <v>685220</v>
      </c>
      <c r="K12" s="28">
        <v>0.7</v>
      </c>
      <c r="L12" s="29">
        <v>0.3</v>
      </c>
      <c r="M12" s="29">
        <v>0</v>
      </c>
      <c r="N12" s="13">
        <f t="shared" si="0"/>
        <v>479653.99999999994</v>
      </c>
      <c r="O12" s="13">
        <f t="shared" si="1"/>
        <v>205566</v>
      </c>
      <c r="P12" s="12"/>
      <c r="Q12" s="15">
        <f t="shared" si="2"/>
        <v>137044000000</v>
      </c>
      <c r="R12" s="15">
        <f t="shared" si="3"/>
        <v>95930800000</v>
      </c>
      <c r="S12" s="15">
        <f t="shared" si="4"/>
        <v>41113200000</v>
      </c>
      <c r="T12" s="16"/>
    </row>
    <row r="13" spans="1:20" ht="28.5" x14ac:dyDescent="0.25">
      <c r="A13" s="31">
        <v>12</v>
      </c>
      <c r="B13" s="35" t="s">
        <v>12</v>
      </c>
      <c r="C13" s="13">
        <v>100000</v>
      </c>
      <c r="D13" s="12" t="s">
        <v>8</v>
      </c>
      <c r="E13" s="12">
        <v>2</v>
      </c>
      <c r="F13" s="12">
        <v>803255</v>
      </c>
      <c r="G13" s="12">
        <v>1.81</v>
      </c>
      <c r="H13" s="12">
        <v>0.71</v>
      </c>
      <c r="I13" s="12">
        <v>1.1000000000000001</v>
      </c>
      <c r="J13" s="39">
        <f>(H13*302000)+(I13*428000)</f>
        <v>685220</v>
      </c>
      <c r="K13" s="28">
        <v>0.7</v>
      </c>
      <c r="L13" s="29">
        <v>0.3</v>
      </c>
      <c r="M13" s="29">
        <v>0</v>
      </c>
      <c r="N13" s="13">
        <f t="shared" si="0"/>
        <v>479653.99999999994</v>
      </c>
      <c r="O13" s="13">
        <f t="shared" si="1"/>
        <v>205566</v>
      </c>
      <c r="P13" s="12"/>
      <c r="Q13" s="15">
        <f t="shared" si="2"/>
        <v>137044000000</v>
      </c>
      <c r="R13" s="15">
        <f t="shared" si="3"/>
        <v>95930800000</v>
      </c>
      <c r="S13" s="15">
        <f t="shared" si="4"/>
        <v>41113200000</v>
      </c>
      <c r="T13" s="16"/>
    </row>
    <row r="14" spans="1:20" ht="28.5" x14ac:dyDescent="0.25">
      <c r="A14" s="30">
        <v>13</v>
      </c>
      <c r="B14" s="35" t="s">
        <v>13</v>
      </c>
      <c r="C14" s="13">
        <v>100000</v>
      </c>
      <c r="D14" s="12" t="s">
        <v>8</v>
      </c>
      <c r="E14" s="12">
        <v>1</v>
      </c>
      <c r="F14" s="12">
        <v>803190</v>
      </c>
      <c r="G14" s="12">
        <v>1.81</v>
      </c>
      <c r="H14" s="12">
        <v>0.71</v>
      </c>
      <c r="I14" s="12">
        <v>1.1000000000000001</v>
      </c>
      <c r="J14" s="39">
        <f>(H14*302000)+(I14*428000)</f>
        <v>685220</v>
      </c>
      <c r="K14" s="28">
        <v>0.7</v>
      </c>
      <c r="L14" s="29">
        <v>0.3</v>
      </c>
      <c r="M14" s="29">
        <v>0</v>
      </c>
      <c r="N14" s="13">
        <f t="shared" si="0"/>
        <v>479653.99999999994</v>
      </c>
      <c r="O14" s="13">
        <f t="shared" si="1"/>
        <v>205566</v>
      </c>
      <c r="P14" s="12"/>
      <c r="Q14" s="15">
        <f t="shared" si="2"/>
        <v>68522000000</v>
      </c>
      <c r="R14" s="15">
        <f t="shared" si="3"/>
        <v>47965400000</v>
      </c>
      <c r="S14" s="15">
        <f t="shared" si="4"/>
        <v>20556600000</v>
      </c>
      <c r="T14" s="16"/>
    </row>
    <row r="15" spans="1:20" ht="28.5" x14ac:dyDescent="0.25">
      <c r="A15" s="31">
        <v>14</v>
      </c>
      <c r="B15" s="35" t="s">
        <v>14</v>
      </c>
      <c r="C15" s="13">
        <v>100000</v>
      </c>
      <c r="D15" s="12" t="s">
        <v>8</v>
      </c>
      <c r="E15" s="12">
        <v>1</v>
      </c>
      <c r="F15" s="12">
        <v>803195</v>
      </c>
      <c r="G15" s="12">
        <v>1.81</v>
      </c>
      <c r="H15" s="12">
        <v>0.71</v>
      </c>
      <c r="I15" s="12">
        <v>1.1000000000000001</v>
      </c>
      <c r="J15" s="39">
        <f>(H15*302000)+(I15*428000)</f>
        <v>685220</v>
      </c>
      <c r="K15" s="28">
        <v>0.7</v>
      </c>
      <c r="L15" s="29">
        <v>0.3</v>
      </c>
      <c r="M15" s="29">
        <v>0</v>
      </c>
      <c r="N15" s="13">
        <f t="shared" si="0"/>
        <v>479653.99999999994</v>
      </c>
      <c r="O15" s="13">
        <f t="shared" si="1"/>
        <v>205566</v>
      </c>
      <c r="P15" s="12"/>
      <c r="Q15" s="15">
        <f t="shared" si="2"/>
        <v>68522000000</v>
      </c>
      <c r="R15" s="15">
        <f t="shared" si="3"/>
        <v>47965400000</v>
      </c>
      <c r="S15" s="15">
        <f t="shared" si="4"/>
        <v>20556600000</v>
      </c>
      <c r="T15" s="16"/>
    </row>
    <row r="16" spans="1:20" ht="28.5" x14ac:dyDescent="0.25">
      <c r="A16" s="30">
        <v>15</v>
      </c>
      <c r="B16" s="35" t="s">
        <v>15</v>
      </c>
      <c r="C16" s="13">
        <v>100000</v>
      </c>
      <c r="D16" s="12" t="s">
        <v>8</v>
      </c>
      <c r="E16" s="12">
        <v>1</v>
      </c>
      <c r="F16" s="12">
        <v>803225</v>
      </c>
      <c r="G16" s="12">
        <v>1.81</v>
      </c>
      <c r="H16" s="12">
        <v>0.71</v>
      </c>
      <c r="I16" s="12">
        <v>1.1000000000000001</v>
      </c>
      <c r="J16" s="39">
        <f t="shared" ref="J16:J19" si="6">(H16*302000)+(I16*428000)</f>
        <v>685220</v>
      </c>
      <c r="K16" s="28">
        <v>0.7</v>
      </c>
      <c r="L16" s="29">
        <v>0.3</v>
      </c>
      <c r="M16" s="29">
        <v>0</v>
      </c>
      <c r="N16" s="13">
        <f t="shared" si="0"/>
        <v>479653.99999999994</v>
      </c>
      <c r="O16" s="13">
        <f t="shared" si="1"/>
        <v>205566</v>
      </c>
      <c r="P16" s="12"/>
      <c r="Q16" s="15">
        <f t="shared" si="2"/>
        <v>68522000000</v>
      </c>
      <c r="R16" s="15">
        <f t="shared" si="3"/>
        <v>47965400000</v>
      </c>
      <c r="S16" s="15">
        <f t="shared" si="4"/>
        <v>20556600000</v>
      </c>
      <c r="T16" s="16"/>
    </row>
    <row r="17" spans="1:20" ht="28.5" x14ac:dyDescent="0.25">
      <c r="A17" s="31">
        <v>16</v>
      </c>
      <c r="B17" s="35" t="s">
        <v>16</v>
      </c>
      <c r="C17" s="13">
        <v>100000</v>
      </c>
      <c r="D17" s="12" t="s">
        <v>8</v>
      </c>
      <c r="E17" s="12">
        <v>1</v>
      </c>
      <c r="F17" s="12">
        <v>803215</v>
      </c>
      <c r="G17" s="12">
        <v>1.81</v>
      </c>
      <c r="H17" s="12">
        <v>0.71</v>
      </c>
      <c r="I17" s="12">
        <v>1.1000000000000001</v>
      </c>
      <c r="J17" s="39">
        <f t="shared" si="6"/>
        <v>685220</v>
      </c>
      <c r="K17" s="28">
        <v>0.7</v>
      </c>
      <c r="L17" s="29">
        <v>0.3</v>
      </c>
      <c r="M17" s="29">
        <v>0</v>
      </c>
      <c r="N17" s="13">
        <f t="shared" si="0"/>
        <v>479653.99999999994</v>
      </c>
      <c r="O17" s="13">
        <f t="shared" si="1"/>
        <v>205566</v>
      </c>
      <c r="P17" s="12"/>
      <c r="Q17" s="15">
        <f t="shared" si="2"/>
        <v>68522000000</v>
      </c>
      <c r="R17" s="15">
        <f t="shared" si="3"/>
        <v>47965400000</v>
      </c>
      <c r="S17" s="15">
        <f t="shared" si="4"/>
        <v>20556600000</v>
      </c>
      <c r="T17" s="16"/>
    </row>
    <row r="18" spans="1:20" ht="28.5" x14ac:dyDescent="0.25">
      <c r="A18" s="30">
        <v>17</v>
      </c>
      <c r="B18" s="35" t="s">
        <v>48</v>
      </c>
      <c r="C18" s="13">
        <v>100000</v>
      </c>
      <c r="D18" s="12" t="s">
        <v>8</v>
      </c>
      <c r="E18" s="12">
        <v>1</v>
      </c>
      <c r="F18" s="12">
        <v>803251</v>
      </c>
      <c r="G18" s="12">
        <v>1.81</v>
      </c>
      <c r="H18" s="12">
        <v>0.71</v>
      </c>
      <c r="I18" s="12">
        <v>1.1000000000000001</v>
      </c>
      <c r="J18" s="39">
        <f t="shared" si="6"/>
        <v>685220</v>
      </c>
      <c r="K18" s="28">
        <v>0.7</v>
      </c>
      <c r="L18" s="29">
        <v>0.3</v>
      </c>
      <c r="M18" s="29">
        <v>0</v>
      </c>
      <c r="N18" s="13">
        <f t="shared" si="0"/>
        <v>479653.99999999994</v>
      </c>
      <c r="O18" s="13">
        <f t="shared" si="1"/>
        <v>205566</v>
      </c>
      <c r="P18" s="12"/>
      <c r="Q18" s="15">
        <f t="shared" si="2"/>
        <v>68522000000</v>
      </c>
      <c r="R18" s="15">
        <f t="shared" si="3"/>
        <v>47965400000</v>
      </c>
      <c r="S18" s="15">
        <f t="shared" si="4"/>
        <v>20556600000</v>
      </c>
      <c r="T18" s="16"/>
    </row>
    <row r="19" spans="1:20" ht="28.5" x14ac:dyDescent="0.25">
      <c r="A19" s="31">
        <v>18</v>
      </c>
      <c r="B19" s="35" t="s">
        <v>17</v>
      </c>
      <c r="C19" s="13">
        <v>100000</v>
      </c>
      <c r="D19" s="12" t="s">
        <v>8</v>
      </c>
      <c r="E19" s="12">
        <v>3</v>
      </c>
      <c r="F19" s="12">
        <v>800525</v>
      </c>
      <c r="G19" s="12">
        <v>0.39</v>
      </c>
      <c r="H19" s="12">
        <v>0.12</v>
      </c>
      <c r="I19" s="12">
        <v>0.27</v>
      </c>
      <c r="J19" s="39">
        <f t="shared" si="6"/>
        <v>151800</v>
      </c>
      <c r="K19" s="28">
        <v>0.7</v>
      </c>
      <c r="L19" s="29">
        <v>0.3</v>
      </c>
      <c r="M19" s="29">
        <v>0</v>
      </c>
      <c r="N19" s="13">
        <f t="shared" si="0"/>
        <v>106260</v>
      </c>
      <c r="O19" s="13">
        <f t="shared" si="1"/>
        <v>45540</v>
      </c>
      <c r="P19" s="12"/>
      <c r="Q19" s="15">
        <f t="shared" si="2"/>
        <v>45540000000</v>
      </c>
      <c r="R19" s="15">
        <f t="shared" si="3"/>
        <v>31877999999.999996</v>
      </c>
      <c r="S19" s="15">
        <f t="shared" si="4"/>
        <v>13662000000</v>
      </c>
      <c r="T19" s="16"/>
    </row>
    <row r="20" spans="1:20" ht="28.5" x14ac:dyDescent="0.25">
      <c r="A20" s="30">
        <v>19</v>
      </c>
      <c r="B20" s="35" t="s">
        <v>18</v>
      </c>
      <c r="C20" s="13">
        <v>100000</v>
      </c>
      <c r="D20" s="12" t="s">
        <v>8</v>
      </c>
      <c r="E20" s="12">
        <v>3</v>
      </c>
      <c r="F20" s="12">
        <v>800420</v>
      </c>
      <c r="G20" s="12">
        <v>0.2</v>
      </c>
      <c r="H20" s="12">
        <v>0.06</v>
      </c>
      <c r="I20" s="12">
        <v>0.14000000000000001</v>
      </c>
      <c r="J20" s="39">
        <f>(H20*302000)+(I20*428000)</f>
        <v>78040</v>
      </c>
      <c r="K20" s="28">
        <v>0.7</v>
      </c>
      <c r="L20" s="29">
        <v>0.3</v>
      </c>
      <c r="M20" s="29">
        <v>0</v>
      </c>
      <c r="N20" s="13">
        <f t="shared" si="0"/>
        <v>54628</v>
      </c>
      <c r="O20" s="13">
        <f t="shared" si="1"/>
        <v>23412</v>
      </c>
      <c r="P20" s="12"/>
      <c r="Q20" s="15">
        <f t="shared" si="2"/>
        <v>23412000000</v>
      </c>
      <c r="R20" s="15">
        <f t="shared" si="3"/>
        <v>16388399999.999998</v>
      </c>
      <c r="S20" s="15">
        <f t="shared" si="4"/>
        <v>7023600000</v>
      </c>
      <c r="T20" s="16"/>
    </row>
    <row r="21" spans="1:20" ht="28.5" x14ac:dyDescent="0.25">
      <c r="A21" s="31">
        <v>20</v>
      </c>
      <c r="B21" s="35" t="s">
        <v>19</v>
      </c>
      <c r="C21" s="13">
        <v>100000</v>
      </c>
      <c r="D21" s="12" t="s">
        <v>8</v>
      </c>
      <c r="E21" s="12">
        <v>3</v>
      </c>
      <c r="F21" s="12">
        <v>802000</v>
      </c>
      <c r="G21" s="12">
        <v>0.33999999999999997</v>
      </c>
      <c r="H21" s="12">
        <v>0.15</v>
      </c>
      <c r="I21" s="12">
        <v>0.19</v>
      </c>
      <c r="J21" s="39">
        <f>(H21*302000)+(I21*428000)</f>
        <v>126620</v>
      </c>
      <c r="K21" s="28">
        <v>0.7</v>
      </c>
      <c r="L21" s="29">
        <v>0.3</v>
      </c>
      <c r="M21" s="29">
        <v>0</v>
      </c>
      <c r="N21" s="13">
        <f t="shared" si="0"/>
        <v>88634</v>
      </c>
      <c r="O21" s="13">
        <f t="shared" si="1"/>
        <v>37986</v>
      </c>
      <c r="P21" s="12"/>
      <c r="Q21" s="15">
        <f t="shared" si="2"/>
        <v>37986000000</v>
      </c>
      <c r="R21" s="15">
        <f t="shared" si="3"/>
        <v>26590200000</v>
      </c>
      <c r="S21" s="15">
        <f t="shared" si="4"/>
        <v>11395800000</v>
      </c>
      <c r="T21" s="16"/>
    </row>
    <row r="22" spans="1:20" ht="28.5" x14ac:dyDescent="0.25">
      <c r="A22" s="30">
        <v>21</v>
      </c>
      <c r="B22" s="35" t="s">
        <v>20</v>
      </c>
      <c r="C22" s="13">
        <v>100000</v>
      </c>
      <c r="D22" s="12" t="s">
        <v>8</v>
      </c>
      <c r="E22" s="12">
        <v>3</v>
      </c>
      <c r="F22" s="12">
        <v>800540</v>
      </c>
      <c r="G22" s="12">
        <v>0.25</v>
      </c>
      <c r="H22" s="12">
        <v>0.09</v>
      </c>
      <c r="I22" s="12">
        <v>0.16</v>
      </c>
      <c r="J22" s="39">
        <f>(H22*302000)+(I22*428000)</f>
        <v>95660</v>
      </c>
      <c r="K22" s="28">
        <v>0.7</v>
      </c>
      <c r="L22" s="29">
        <v>0.3</v>
      </c>
      <c r="M22" s="29">
        <v>0</v>
      </c>
      <c r="N22" s="13">
        <f t="shared" si="0"/>
        <v>66962</v>
      </c>
      <c r="O22" s="13">
        <f t="shared" si="1"/>
        <v>28698</v>
      </c>
      <c r="P22" s="12"/>
      <c r="Q22" s="15">
        <f t="shared" si="2"/>
        <v>28698000000</v>
      </c>
      <c r="R22" s="15">
        <f t="shared" si="3"/>
        <v>20088600000</v>
      </c>
      <c r="S22" s="15">
        <f t="shared" si="4"/>
        <v>8609400000</v>
      </c>
      <c r="T22" s="16"/>
    </row>
    <row r="23" spans="1:20" ht="28.5" x14ac:dyDescent="0.25">
      <c r="A23" s="31">
        <v>22</v>
      </c>
      <c r="B23" s="35" t="s">
        <v>21</v>
      </c>
      <c r="C23" s="13">
        <v>100000</v>
      </c>
      <c r="D23" s="12" t="s">
        <v>8</v>
      </c>
      <c r="E23" s="12">
        <v>3</v>
      </c>
      <c r="F23" s="12">
        <v>800535</v>
      </c>
      <c r="G23" s="12">
        <v>0.25</v>
      </c>
      <c r="H23" s="12">
        <v>0.09</v>
      </c>
      <c r="I23" s="12">
        <v>0.16</v>
      </c>
      <c r="J23" s="39">
        <f t="shared" ref="J23:J25" si="7">(H23*302000)+(I23*428000)</f>
        <v>95660</v>
      </c>
      <c r="K23" s="28">
        <v>0.7</v>
      </c>
      <c r="L23" s="29">
        <v>0.3</v>
      </c>
      <c r="M23" s="29">
        <v>0</v>
      </c>
      <c r="N23" s="13">
        <f t="shared" si="0"/>
        <v>66962</v>
      </c>
      <c r="O23" s="13">
        <f t="shared" si="1"/>
        <v>28698</v>
      </c>
      <c r="P23" s="12"/>
      <c r="Q23" s="15">
        <f t="shared" si="2"/>
        <v>28698000000</v>
      </c>
      <c r="R23" s="15">
        <f t="shared" si="3"/>
        <v>20088600000</v>
      </c>
      <c r="S23" s="15">
        <f t="shared" si="4"/>
        <v>8609400000</v>
      </c>
      <c r="T23" s="16"/>
    </row>
    <row r="24" spans="1:20" ht="28.5" x14ac:dyDescent="0.25">
      <c r="A24" s="30">
        <v>23</v>
      </c>
      <c r="B24" s="35" t="s">
        <v>22</v>
      </c>
      <c r="C24" s="13">
        <v>100000</v>
      </c>
      <c r="D24" s="12" t="s">
        <v>8</v>
      </c>
      <c r="E24" s="12">
        <v>3</v>
      </c>
      <c r="F24" s="12">
        <v>800530</v>
      </c>
      <c r="G24" s="12">
        <v>0.25</v>
      </c>
      <c r="H24" s="12">
        <v>0.09</v>
      </c>
      <c r="I24" s="12">
        <v>0.16</v>
      </c>
      <c r="J24" s="39">
        <f t="shared" si="7"/>
        <v>95660</v>
      </c>
      <c r="K24" s="28">
        <v>0.7</v>
      </c>
      <c r="L24" s="29">
        <v>0.3</v>
      </c>
      <c r="M24" s="29">
        <v>0</v>
      </c>
      <c r="N24" s="13">
        <f t="shared" si="0"/>
        <v>66962</v>
      </c>
      <c r="O24" s="13">
        <f t="shared" si="1"/>
        <v>28698</v>
      </c>
      <c r="P24" s="12"/>
      <c r="Q24" s="15">
        <f t="shared" si="2"/>
        <v>28698000000</v>
      </c>
      <c r="R24" s="15">
        <f t="shared" si="3"/>
        <v>20088600000</v>
      </c>
      <c r="S24" s="15">
        <f t="shared" si="4"/>
        <v>8609400000</v>
      </c>
      <c r="T24" s="16"/>
    </row>
    <row r="25" spans="1:20" ht="28.5" x14ac:dyDescent="0.25">
      <c r="A25" s="31">
        <v>24</v>
      </c>
      <c r="B25" s="35" t="s">
        <v>23</v>
      </c>
      <c r="C25" s="13">
        <v>100000</v>
      </c>
      <c r="D25" s="12" t="s">
        <v>8</v>
      </c>
      <c r="E25" s="12">
        <v>3</v>
      </c>
      <c r="F25" s="12">
        <v>800515</v>
      </c>
      <c r="G25" s="12">
        <v>0.21000000000000002</v>
      </c>
      <c r="H25" s="12">
        <v>7.0000000000000007E-2</v>
      </c>
      <c r="I25" s="12">
        <v>0.14000000000000001</v>
      </c>
      <c r="J25" s="39">
        <f t="shared" si="7"/>
        <v>81060.000000000015</v>
      </c>
      <c r="K25" s="28">
        <v>0.7</v>
      </c>
      <c r="L25" s="29">
        <v>0.3</v>
      </c>
      <c r="M25" s="29">
        <v>0</v>
      </c>
      <c r="N25" s="13">
        <f t="shared" si="0"/>
        <v>56742.000000000007</v>
      </c>
      <c r="O25" s="13">
        <f t="shared" si="1"/>
        <v>24318.000000000004</v>
      </c>
      <c r="P25" s="12"/>
      <c r="Q25" s="15">
        <f t="shared" si="2"/>
        <v>24318000000.000008</v>
      </c>
      <c r="R25" s="15">
        <f t="shared" si="3"/>
        <v>17022600000.000004</v>
      </c>
      <c r="S25" s="15">
        <f t="shared" si="4"/>
        <v>7295400000.0000019</v>
      </c>
      <c r="T25" s="16"/>
    </row>
    <row r="26" spans="1:20" ht="28.5" x14ac:dyDescent="0.25">
      <c r="A26" s="30">
        <v>25</v>
      </c>
      <c r="B26" s="35" t="s">
        <v>24</v>
      </c>
      <c r="C26" s="13">
        <v>50000</v>
      </c>
      <c r="D26" s="12" t="s">
        <v>25</v>
      </c>
      <c r="E26" s="12">
        <v>365</v>
      </c>
      <c r="F26" s="12">
        <v>13524</v>
      </c>
      <c r="G26" s="12"/>
      <c r="H26" s="12"/>
      <c r="I26" s="12"/>
      <c r="J26" s="39">
        <v>46960</v>
      </c>
      <c r="K26" s="29">
        <v>0.9</v>
      </c>
      <c r="L26" s="29">
        <v>0.1</v>
      </c>
      <c r="M26" s="29">
        <v>0</v>
      </c>
      <c r="N26" s="13">
        <f t="shared" si="0"/>
        <v>42264</v>
      </c>
      <c r="O26" s="13">
        <f t="shared" si="1"/>
        <v>4696</v>
      </c>
      <c r="P26" s="12"/>
      <c r="Q26" s="15">
        <f t="shared" si="2"/>
        <v>857020000000</v>
      </c>
      <c r="R26" s="15">
        <f t="shared" si="3"/>
        <v>771318000000</v>
      </c>
      <c r="S26" s="15">
        <f t="shared" si="4"/>
        <v>85702000000</v>
      </c>
      <c r="T26" s="16"/>
    </row>
    <row r="27" spans="1:20" ht="28.5" x14ac:dyDescent="0.25">
      <c r="A27" s="31">
        <v>26</v>
      </c>
      <c r="B27" s="35" t="s">
        <v>26</v>
      </c>
      <c r="C27" s="13">
        <v>100000</v>
      </c>
      <c r="D27" s="12" t="s">
        <v>25</v>
      </c>
      <c r="E27" s="12">
        <v>365</v>
      </c>
      <c r="F27" s="12">
        <f>- 51977- 51976</f>
        <v>-103953</v>
      </c>
      <c r="G27" s="12"/>
      <c r="H27" s="12"/>
      <c r="I27" s="12"/>
      <c r="J27" s="39">
        <v>83549</v>
      </c>
      <c r="K27" s="29">
        <v>0.7</v>
      </c>
      <c r="L27" s="29">
        <v>0.3</v>
      </c>
      <c r="M27" s="29">
        <v>0</v>
      </c>
      <c r="N27" s="13">
        <f t="shared" si="0"/>
        <v>58484.299999999996</v>
      </c>
      <c r="O27" s="13">
        <f t="shared" si="1"/>
        <v>25064.7</v>
      </c>
      <c r="P27" s="12"/>
      <c r="Q27" s="15">
        <f t="shared" si="2"/>
        <v>3049538500000</v>
      </c>
      <c r="R27" s="15">
        <f t="shared" si="3"/>
        <v>2134676949999.9998</v>
      </c>
      <c r="S27" s="15">
        <f t="shared" si="4"/>
        <v>914861550000</v>
      </c>
      <c r="T27" s="16"/>
    </row>
    <row r="28" spans="1:20" ht="28.5" x14ac:dyDescent="0.25">
      <c r="A28" s="30">
        <v>27</v>
      </c>
      <c r="B28" s="36" t="s">
        <v>47</v>
      </c>
      <c r="C28" s="18">
        <v>5000</v>
      </c>
      <c r="D28" s="12" t="s">
        <v>25</v>
      </c>
      <c r="E28" s="17">
        <v>365</v>
      </c>
      <c r="F28" s="17" t="s">
        <v>49</v>
      </c>
      <c r="G28" s="17"/>
      <c r="H28" s="17"/>
      <c r="I28" s="17"/>
      <c r="J28" s="40">
        <v>21800</v>
      </c>
      <c r="K28" s="32">
        <v>0.7</v>
      </c>
      <c r="L28" s="29">
        <v>0.3</v>
      </c>
      <c r="M28" s="29">
        <v>0</v>
      </c>
      <c r="N28" s="18">
        <f t="shared" si="0"/>
        <v>15259.999999999998</v>
      </c>
      <c r="O28" s="13">
        <f t="shared" si="1"/>
        <v>6540</v>
      </c>
      <c r="P28" s="17"/>
      <c r="Q28" s="19">
        <f t="shared" si="2"/>
        <v>39785000000</v>
      </c>
      <c r="R28" s="19">
        <f t="shared" si="3"/>
        <v>27849500000</v>
      </c>
      <c r="S28" s="15">
        <f t="shared" si="4"/>
        <v>11935500000</v>
      </c>
      <c r="T28" s="20"/>
    </row>
    <row r="29" spans="1:20" ht="28.5" x14ac:dyDescent="0.25">
      <c r="A29" s="31">
        <v>28</v>
      </c>
      <c r="B29" s="36" t="s">
        <v>46</v>
      </c>
      <c r="C29" s="18">
        <v>5000</v>
      </c>
      <c r="D29" s="12" t="s">
        <v>51</v>
      </c>
      <c r="E29" s="17">
        <v>48</v>
      </c>
      <c r="F29" s="17" t="s">
        <v>50</v>
      </c>
      <c r="G29" s="17"/>
      <c r="H29" s="17"/>
      <c r="I29" s="17"/>
      <c r="J29" s="40">
        <v>833333</v>
      </c>
      <c r="K29" s="32">
        <v>0.9</v>
      </c>
      <c r="L29" s="32">
        <v>0.1</v>
      </c>
      <c r="M29" s="29">
        <v>0</v>
      </c>
      <c r="N29" s="18">
        <f t="shared" si="0"/>
        <v>749999.70000000007</v>
      </c>
      <c r="O29" s="13">
        <f t="shared" si="1"/>
        <v>83333.3</v>
      </c>
      <c r="P29" s="17"/>
      <c r="Q29" s="19">
        <f>J29*C29*48</f>
        <v>199999920000</v>
      </c>
      <c r="R29" s="19">
        <f t="shared" si="3"/>
        <v>179999928000</v>
      </c>
      <c r="S29" s="15">
        <f t="shared" si="4"/>
        <v>19999992000</v>
      </c>
      <c r="T29" s="20"/>
    </row>
    <row r="30" spans="1:20" s="5" customFormat="1" ht="45" customHeight="1" x14ac:dyDescent="0.25">
      <c r="A30" s="44" t="s">
        <v>44</v>
      </c>
      <c r="B30" s="44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7">
        <f>SUM(Q3:Q29)</f>
        <v>6114855420000</v>
      </c>
      <c r="R30" s="48">
        <f>SUM(R3:R29)</f>
        <v>4487045578000</v>
      </c>
      <c r="S30" s="49">
        <f>SUM(S3:S29)</f>
        <v>1627130242000</v>
      </c>
      <c r="T30" s="48">
        <f>SUM(T3:T29)</f>
        <v>0</v>
      </c>
    </row>
  </sheetData>
  <mergeCells count="2">
    <mergeCell ref="A30:B30"/>
    <mergeCell ref="B1:T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HBv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هداوند خانی دکتر معصومه</cp:lastModifiedBy>
  <dcterms:created xsi:type="dcterms:W3CDTF">2024-04-09T09:26:30Z</dcterms:created>
  <dcterms:modified xsi:type="dcterms:W3CDTF">2024-06-11T07:21:42Z</dcterms:modified>
</cp:coreProperties>
</file>